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6C97E839-26A0-4C18-955C-C9F032E18D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22" i="1" l="1"/>
  <c r="G23" i="1"/>
  <c r="G21" i="1"/>
  <c r="G16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<sst xmlns="http://schemas.openxmlformats.org/spreadsheetml/2006/main" count="29" uniqueCount="29">
  <si>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</si>
  <si>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</si>
  <si>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</si>
  <si>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</si>
  <si>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</si>
  <si>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</si>
  <si>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</si>
  <si>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</si>
  <si>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</si>
  <si>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</si>
  <si>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</si>
  <si>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</si>
  <si>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</si>
  <si>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</si>
  <si>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</si>
  <si>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</si>
  <si>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</si>
  <si>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</si>
  <si>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</si>
  <si>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BMS</t>
  </si>
  <si>
    <t>Inne</t>
  </si>
  <si>
    <t>Klimakonwektor</t>
  </si>
  <si>
    <t>Nawilżacz parowy</t>
  </si>
  <si>
    <t>Wentylator</t>
  </si>
  <si>
    <t>55</t>
  </si>
  <si>
    <t>Koszt jednostkowy konserwacji NETTO</t>
  </si>
  <si>
    <t>Załącznik nr 3.14 do SWZ</t>
  </si>
  <si>
    <t>Numer grupy 14</t>
  </si>
  <si>
    <t>Zadanie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</si>
</sst>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right" vertical="center" wrapText="1"/>
    </xf>
    <xf numFmtId="49" fontId="1" fillId="0" borderId="13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4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55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3"/>
  <sheetViews>
    <sheetView showGridLines="0" tabSelected="1" zoomScaleNormal="100" workbookViewId="0">
      <selection activeCell="L12" sqref="L12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6" t="s">
        <v>28</v>
      </c>
      <c r="C1" s="36" t="s">
        <v>27</v>
      </c>
      <c r="E1" s="66" t="s">
        <v>26</v>
      </c>
      <c r="F1" s="66"/>
      <c r="G1" s="66"/>
      <c r="H1" s="66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SUM($G16:$G23)</f>
        <v>0</v>
      </c>
      <c r="C3" s="6" t="s">
        <v>15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7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63">
        <v>0</v>
      </c>
      <c r="C8" s="13" t="s">
        <v>18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17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14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4" t="s">
        <v>25</v>
      </c>
      <c r="F15" s="27" t="s">
        <v>9</v>
      </c>
      <c r="G15" s="28" t="s">
        <v>16</v>
      </c>
      <c r="I15" s="4"/>
      <c r="J15" s="11"/>
    </row>
    <row r="16" spans="1:10" ht="15.75" customHeight="1" x14ac:dyDescent="0.2">
      <c r="A16" s="29"/>
      <c r="C16" s="55" t="s">
        <v>10</v>
      </c>
      <c r="D16" s="32">
        <v>3</v>
      </c>
      <c r="E16" s="64">
        <v>0</v>
      </c>
      <c r="F16" s="30">
        <v>2</v>
      </c>
      <c r="G16" s="31">
        <f t="shared" ref="G16:G23" si="0">PRODUCT(D16*E16*F16)</f>
        <v>0</v>
      </c>
      <c r="I16" s="4"/>
      <c r="J16" s="11"/>
    </row>
    <row r="17" spans="1:10" s="50" customFormat="1" ht="15.75" customHeight="1" x14ac:dyDescent="0.2">
      <c r="A17" s="53"/>
      <c r="C17" s="58" t="s">
        <v>19</v>
      </c>
      <c r="D17" s="33">
        <v>2</v>
      </c>
      <c r="E17" s="65">
        <v>0</v>
      </c>
      <c r="F17" s="56">
        <v>2</v>
      </c>
      <c r="G17" s="57">
        <f t="shared" ref="G17:G20" si="1">PRODUCT(D17*E17*F17)</f>
        <v>0</v>
      </c>
      <c r="I17" s="51"/>
      <c r="J17" s="52"/>
    </row>
    <row r="18" spans="1:10" s="50" customFormat="1" ht="15.75" customHeight="1" x14ac:dyDescent="0.2">
      <c r="A18" s="53"/>
      <c r="C18" s="58" t="s">
        <v>11</v>
      </c>
      <c r="D18" s="33">
        <v>13</v>
      </c>
      <c r="E18" s="65">
        <v>0</v>
      </c>
      <c r="F18" s="56">
        <v>2</v>
      </c>
      <c r="G18" s="57">
        <f t="shared" si="1"/>
        <v>0</v>
      </c>
      <c r="I18" s="51"/>
      <c r="J18" s="52"/>
    </row>
    <row r="19" spans="1:10" s="50" customFormat="1" ht="15.75" customHeight="1" x14ac:dyDescent="0.2">
      <c r="A19" s="53"/>
      <c r="C19" s="58" t="s">
        <v>20</v>
      </c>
      <c r="D19" s="33">
        <v>2</v>
      </c>
      <c r="E19" s="65">
        <v>0</v>
      </c>
      <c r="F19" s="56">
        <v>2</v>
      </c>
      <c r="G19" s="57">
        <f t="shared" si="1"/>
        <v>0</v>
      </c>
      <c r="I19" s="51"/>
      <c r="J19" s="52"/>
    </row>
    <row r="20" spans="1:10" s="50" customFormat="1" ht="15.75" customHeight="1" x14ac:dyDescent="0.2">
      <c r="A20" s="53"/>
      <c r="C20" s="58" t="s">
        <v>21</v>
      </c>
      <c r="D20" s="33">
        <v>1</v>
      </c>
      <c r="E20" s="65">
        <v>0</v>
      </c>
      <c r="F20" s="56">
        <v>2</v>
      </c>
      <c r="G20" s="57">
        <f t="shared" si="1"/>
        <v>0</v>
      </c>
      <c r="I20" s="51"/>
      <c r="J20" s="52"/>
    </row>
    <row r="21" spans="1:10" s="38" customFormat="1" ht="15.75" customHeight="1" x14ac:dyDescent="0.2">
      <c r="A21" s="41"/>
      <c r="C21" s="58" t="s">
        <v>12</v>
      </c>
      <c r="D21" s="33">
        <v>29</v>
      </c>
      <c r="E21" s="65">
        <v>0</v>
      </c>
      <c r="F21" s="42">
        <v>2</v>
      </c>
      <c r="G21" s="43">
        <f t="shared" si="0"/>
        <v>0</v>
      </c>
      <c r="I21" s="39"/>
      <c r="J21" s="40"/>
    </row>
    <row r="22" spans="1:10" s="44" customFormat="1" ht="15.75" customHeight="1" x14ac:dyDescent="0.2">
      <c r="A22" s="47"/>
      <c r="C22" s="58" t="s">
        <v>22</v>
      </c>
      <c r="D22" s="33">
        <v>1</v>
      </c>
      <c r="E22" s="65">
        <v>0</v>
      </c>
      <c r="F22" s="48">
        <v>2</v>
      </c>
      <c r="G22" s="49">
        <f t="shared" ref="G22" si="2">PRODUCT(D22*E22*F22)</f>
        <v>0</v>
      </c>
      <c r="I22" s="45"/>
      <c r="J22" s="46"/>
    </row>
    <row r="23" spans="1:10" s="38" customFormat="1" ht="15.75" customHeight="1" x14ac:dyDescent="0.2">
      <c r="A23" s="41"/>
      <c r="C23" s="59" t="s">
        <v>23</v>
      </c>
      <c r="D23" s="33">
        <v>4</v>
      </c>
      <c r="E23" s="65">
        <v>0</v>
      </c>
      <c r="F23" s="42">
        <v>2</v>
      </c>
      <c r="G23" s="43">
        <f t="shared" si="0"/>
        <v>0</v>
      </c>
      <c r="I23" s="39"/>
      <c r="J23" s="40"/>
    </row>
    <row r="24" spans="1:10" ht="15.75" customHeight="1" x14ac:dyDescent="0.2">
      <c r="A24" s="1"/>
      <c r="B24" s="23"/>
      <c r="C24" s="60" t="s">
        <v>13</v>
      </c>
      <c r="D24" s="62" t="s">
        <v>24</v>
      </c>
      <c r="E24" s="61"/>
      <c r="F24" s="54"/>
      <c r="G24" s="35"/>
      <c r="I24" s="4"/>
      <c r="J24" s="11"/>
    </row>
    <row r="25" spans="1:10" ht="15.75" customHeight="1" x14ac:dyDescent="0.2">
      <c r="A25" s="1"/>
      <c r="B25" s="23"/>
      <c r="C25" s="1"/>
      <c r="D25" s="1"/>
      <c r="F25" s="24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5.75" customHeight="1" x14ac:dyDescent="0.2">
      <c r="A38" s="1"/>
      <c r="B38" s="23"/>
      <c r="I38" s="4"/>
      <c r="J38" s="11"/>
    </row>
    <row r="39" spans="1:10" ht="15.75" customHeight="1" x14ac:dyDescent="0.2">
      <c r="A39" s="1"/>
      <c r="B39" s="23"/>
      <c r="I39" s="4"/>
      <c r="J39" s="11"/>
    </row>
    <row r="40" spans="1:10" ht="15.75" customHeight="1" x14ac:dyDescent="0.2">
      <c r="A40" s="1"/>
      <c r="B40" s="23"/>
      <c r="I40" s="4"/>
      <c r="J40" s="11"/>
    </row>
    <row r="41" spans="1:10" ht="15.75" customHeight="1" x14ac:dyDescent="0.2">
      <c r="A41" s="1"/>
      <c r="B41" s="23"/>
      <c r="I41" s="4"/>
      <c r="J41" s="11"/>
    </row>
    <row r="42" spans="1:10" ht="17.25" customHeight="1" x14ac:dyDescent="0.2">
      <c r="A42" s="1"/>
      <c r="B42" s="23"/>
      <c r="I42" s="4"/>
      <c r="J42" s="11"/>
    </row>
    <row r="43" spans="1:10" ht="30" customHeight="1" x14ac:dyDescent="0.2">
      <c r="A43" s="1"/>
      <c r="B43" s="23"/>
      <c r="I43" s="4"/>
      <c r="J43" s="11"/>
    </row>
  </sheetData>
  <sheetProtection algorithmName="SHA-512" hashValue="f28kGm4BmuBdscaXl3esDbIz1gBcR6rz7FhTEgnscaKsRLb4QhuNeCOQooqAW21tgfkoVs8fHZrgsakvqlgk5w==" saltValue="D+htif+wfNVYzNhKFtWEmg==" spinCount="100000" sheet="1" objects="1" scenarios="1"/>
  <protectedRanges>
    <protectedRange sqref="E16:E23" name="Rozstęp2"/>
    <protectedRange sqref="B8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857A16-B4CC-4BB6-BD2C-7F6FAAACF09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63d4114e-1bef-4718-838e-9be3cc0e7df4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2026-03-13T12:38:09Z</cp:lastPrinted>
  <dcterms:created xsi:type="dcterms:W3CDTF">2026-03-12T11:00:09Z</dcterms:created>
  <dcterms:modified xsi:type="dcterms:W3CDTF">2026-04-08T10:29:54Z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